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5" i="1" l="1"/>
  <c r="F115" i="1"/>
  <c r="G115" i="1"/>
  <c r="H115" i="1"/>
  <c r="H122" i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<sst xmlns="http://schemas.openxmlformats.org/spreadsheetml/2006/main" count="210" uniqueCount="208">
  <si>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</si>
  <si>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</si>
  <si>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</si>
  <si>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</si>
  <si>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</si>
  <si>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</si>
  <si>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</si>
  <si>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</si>
  <si>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</si>
  <si>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</si>
  <si>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</si>
  <si>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</si>
  <si>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</si>
  <si>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</si>
  <si>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</si>
  <si>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</si>
  <si>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</si>
  <si>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</si>
  <si>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</si>
  <si>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</si>
  <si>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</si>
  <si>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</si>
  <si>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</si>
  <si>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</si>
  <si>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</si>
  <si>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</si>
  <si>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</si>
  <si>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</si>
  <si>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</si>
  <si>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</si>
  <si>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</si>
  <si>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</si>
  <si>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</si>
  <si>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</si>
  <si>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</si>
  <si>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</si>
  <si>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</si>
  <si>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</si>
  <si>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</si>
  <si>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</si>
  <si>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</si>
  <si>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</si>
  <si>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</si>
  <si>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</si>
  <si>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</si>
  <si>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</si>
  <si>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</si>
  <si>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</si>
  <si>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</si>
  <si>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</si>
  <si>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</si>
  <si>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</si>
  <si>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</si>
  <si>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</si>
  <si>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</si>
  <si>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</si>
  <si>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</si>
  <si>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</si>
  <si>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</si>
  <si>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</si>
  <si>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</si>
  <si>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</si>
  <si>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</si>
  <si>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</si>
  <si>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</si>
  <si>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</si>
  <si>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</si>
  <si>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</si>
  <si>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</si>
  <si>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</si>
  <si>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</si>
  <si>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</si>
  <si>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</si>
  <si>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</si>
  <si>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</si>
  <si>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</si>
  <si>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</si>
  <si>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</si>
  <si>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</si>
  <si>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</si>
  <si>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</si>
  <si>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</si>
  <si>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</si>
  <si>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</si>
  <si>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</si>
  <si>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</si>
  <si>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</si>
  <si>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</si>
  <si>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</si>
  <si>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</si>
  <si>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</si>
  <si>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</si>
  <si>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</si>
  <si>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</si>
  <si>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</si>
  <si>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</si>
  <si>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</si>
  <si>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</si>
  <si>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</si>
  <si>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</si>
  <si>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</si>
  <si>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</si>
  <si>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</si>
  <si>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</si>
  <si>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</si>
  <si>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</si>
  <si>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</si>
  <si>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</si>
  <si>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</si>
  <si>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</si>
  <si>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</si>
  <si>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</si>
  <si>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</si>
  <si>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</si>
  <si>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</si>
  <si>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</si>
  <si>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</si>
  <si>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</si>
  <si>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</si>
  <si>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</si>
  <si>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</si>
  <si>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</si>
  <si>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</si>
  <si>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</si>
  <si>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</si>
  <si>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</si>
  <si>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</si>
  <si>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</si>
  <si>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</si>
  <si>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</si>
  <si>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</si>
  <si>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</si>
  <si>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</si>
  <si>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</si>
  <si>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</si>
  <si>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</si>
  <si>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</si>
  <si>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</si>
  <si>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</si>
  <si>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</si>
  <si>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</si>
  <si>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</si>
  <si>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</si>
  <si>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</si>
  <si>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</si>
  <si>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</si>
  <si>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</si>
  <si>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</si>
  <si>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</si>
  <si>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</si>
  <si>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</si>
  <si>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</si>
  <si>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</si>
  <si>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</si>
  <si>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</si>
  <si>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</si>
  <si>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</si>
  <si>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</si>
  <si>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</si>
  <si>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</si>
  <si>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</si>
  <si>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</si>
  <si>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</si>
  <si>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</si>
  <si>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</si>
  <si>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</si>
  <si>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</si>
  <si>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</si>
  <si>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</si>
  <si>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</si>
  <si>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</si>
  <si>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</si>
  <si>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</si>
  <si>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</si>
  <si>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</si>
  <si>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</si>
  <si>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</si>
  <si>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</si>
  <si>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</si>
  <si>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</si>
  <si>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</si>
  <si>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</si>
  <si>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</si>
  <si>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</si>
  <si>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</si>
  <si>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</si>
  <si>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</si>
  <si>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</si>
  <si>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</si>
  <si>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</si>
  <si>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</si>
  <si>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</si>
  <si>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</si>
  <si>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</si>
  <si>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</si>
  <si>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</si>
  <si>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</si>
  <si>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</si>
  <si>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</si>
  <si>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</si>
  <si>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</si>
  <si>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</si>
  <si>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</si>
  <si>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</si>
  <si>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</si>
  <si>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</si>
  <si>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مجموعة أوفتك القابضة</t>
  </si>
  <si>
    <t>OFFTECHOLDING GROUP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</si>
</sst>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H115" sqref="E115:H115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10" width="9" style="4"/>
    <col min="18" max="49" width="9" style="4"/>
    <col min="50" max="16384" width="9" style="5"/>
  </cols>
  <sheetData>
    <row r="2" spans="4:9" ht="15.75">
      <c r="D2" s="1" t="s">
        <v>207</v>
      </c>
      <c r="E2" s="2"/>
      <c r="G2" s="1">
        <v>131228</v>
      </c>
      <c r="H2" s="1"/>
      <c r="I2" s="3" t="s">
        <v>206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0.35</v>
      </c>
      <c r="F6" s="13">
        <v>0.41</v>
      </c>
      <c r="G6" s="13">
        <v>0.46</v>
      </c>
      <c r="H6" s="13">
        <v>0.51</v>
      </c>
      <c r="I6" s="14" t="s">
        <v>5</v>
      </c>
    </row>
    <row r="7" spans="4:9" ht="15.75">
      <c r="D7" s="12" t="s">
        <v>6</v>
      </c>
      <c r="E7" s="15">
        <v>1378954.92</v>
      </c>
      <c r="F7" s="15">
        <v>3180961.43</v>
      </c>
      <c r="G7" s="15">
        <v>5047588.43</v>
      </c>
      <c r="H7" s="15">
        <v>12303607.550000001</v>
      </c>
      <c r="I7" s="14" t="s">
        <v>7</v>
      </c>
    </row>
    <row r="8" spans="4:9" ht="15.75">
      <c r="D8" s="12" t="s">
        <v>8</v>
      </c>
      <c r="E8" s="15">
        <v>3479051</v>
      </c>
      <c r="F8" s="15">
        <v>6711291</v>
      </c>
      <c r="G8" s="15">
        <v>9657745</v>
      </c>
      <c r="H8" s="15">
        <v>24934531</v>
      </c>
      <c r="I8" s="14" t="s">
        <v>9</v>
      </c>
    </row>
    <row r="9" spans="4:9" ht="15.75">
      <c r="D9" s="12" t="s">
        <v>10</v>
      </c>
      <c r="E9" s="15">
        <v>2799</v>
      </c>
      <c r="F9" s="15">
        <v>4160</v>
      </c>
      <c r="G9" s="15">
        <v>6474</v>
      </c>
      <c r="H9" s="15">
        <v>11971</v>
      </c>
      <c r="I9" s="14" t="s">
        <v>11</v>
      </c>
    </row>
    <row r="10" spans="4:9" ht="15.75">
      <c r="D10" s="12" t="s">
        <v>12</v>
      </c>
      <c r="E10" s="15">
        <v>39690000</v>
      </c>
      <c r="F10" s="15">
        <v>39690000</v>
      </c>
      <c r="G10" s="15">
        <v>39690000</v>
      </c>
      <c r="H10" s="15">
        <v>39690000</v>
      </c>
      <c r="I10" s="14" t="s">
        <v>13</v>
      </c>
    </row>
    <row r="11" spans="4:9" ht="15.75">
      <c r="D11" s="12" t="s">
        <v>14</v>
      </c>
      <c r="E11" s="15">
        <v>13891500</v>
      </c>
      <c r="F11" s="15">
        <v>16272900</v>
      </c>
      <c r="G11" s="15">
        <v>18257400</v>
      </c>
      <c r="H11" s="15">
        <v>20241900</v>
      </c>
      <c r="I11" s="14" t="s">
        <v>15</v>
      </c>
    </row>
    <row r="12" spans="4:9" ht="15.75">
      <c r="D12" s="16" t="s">
        <v>16</v>
      </c>
      <c r="E12" s="63">
        <v>43830</v>
      </c>
      <c r="F12" s="63">
        <v>43465</v>
      </c>
      <c r="G12" s="63">
        <v>43100</v>
      </c>
      <c r="H12" s="63">
        <v>42735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2648401</v>
      </c>
      <c r="F16" s="24">
        <v>1857252</v>
      </c>
      <c r="G16" s="24">
        <v>1928656</v>
      </c>
      <c r="H16" s="24">
        <v>2423409</v>
      </c>
      <c r="I16" s="11" t="s">
        <v>21</v>
      </c>
    </row>
    <row r="17" spans="4:9" ht="15.75">
      <c r="D17" s="12" t="s">
        <v>22</v>
      </c>
      <c r="E17" s="25">
        <v>6288470</v>
      </c>
      <c r="F17" s="25">
        <v>6064607</v>
      </c>
      <c r="G17" s="25">
        <v>5864995</v>
      </c>
      <c r="H17" s="25">
        <v>12424378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252895</v>
      </c>
      <c r="F19" s="25">
        <v>666383</v>
      </c>
      <c r="G19" s="25">
        <v>288360</v>
      </c>
      <c r="H19" s="25">
        <v>0</v>
      </c>
      <c r="I19" s="14" t="s">
        <v>27</v>
      </c>
    </row>
    <row r="20" spans="4:9" ht="15.75">
      <c r="D20" s="26" t="s">
        <v>28</v>
      </c>
      <c r="E20" s="25">
        <v>3971088</v>
      </c>
      <c r="F20" s="25">
        <v>4237893</v>
      </c>
      <c r="G20" s="25">
        <v>842540</v>
      </c>
      <c r="H20" s="25">
        <v>0</v>
      </c>
      <c r="I20" s="14" t="s">
        <v>29</v>
      </c>
    </row>
    <row r="21" spans="4:9" ht="15.75">
      <c r="D21" s="26" t="s">
        <v>30</v>
      </c>
      <c r="E21" s="25">
        <v>5643451</v>
      </c>
      <c r="F21" s="25">
        <v>6847040</v>
      </c>
      <c r="G21" s="25">
        <v>7894486</v>
      </c>
      <c r="H21" s="25">
        <v>5277760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19571605</v>
      </c>
      <c r="F23" s="25">
        <v>20204846</v>
      </c>
      <c r="G23" s="25">
        <v>17440212</v>
      </c>
      <c r="H23" s="25">
        <v>20699819</v>
      </c>
      <c r="I23" s="14" t="s">
        <v>35</v>
      </c>
    </row>
    <row r="24" spans="4:9" ht="15.75">
      <c r="D24" s="12" t="s">
        <v>36</v>
      </c>
      <c r="E24" s="25">
        <v>26672497</v>
      </c>
      <c r="F24" s="25">
        <v>26672497</v>
      </c>
      <c r="G24" s="25">
        <v>27617920</v>
      </c>
      <c r="H24" s="25">
        <v>945423</v>
      </c>
      <c r="I24" s="14" t="s">
        <v>37</v>
      </c>
    </row>
    <row r="25" spans="4:9" ht="15.75">
      <c r="D25" s="12" t="s">
        <v>38</v>
      </c>
      <c r="E25" s="25">
        <v>918854</v>
      </c>
      <c r="F25" s="25">
        <v>878247</v>
      </c>
      <c r="G25" s="25">
        <v>1256219</v>
      </c>
      <c r="H25" s="25">
        <v>1394994</v>
      </c>
      <c r="I25" s="14" t="s">
        <v>39</v>
      </c>
    </row>
    <row r="26" spans="4:9" ht="15.75">
      <c r="D26" s="12" t="s">
        <v>40</v>
      </c>
      <c r="E26" s="25">
        <v>945423</v>
      </c>
      <c r="F26" s="25">
        <v>945423</v>
      </c>
      <c r="G26" s="25">
        <v>945423</v>
      </c>
      <c r="H26" s="25">
        <v>0</v>
      </c>
      <c r="I26" s="14" t="s">
        <v>41</v>
      </c>
    </row>
    <row r="27" spans="4:9" ht="15.75">
      <c r="D27" s="12" t="s">
        <v>42</v>
      </c>
      <c r="E27" s="25">
        <v>68340</v>
      </c>
      <c r="F27" s="25">
        <v>68340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1932617</v>
      </c>
      <c r="F28" s="25">
        <v>1892010</v>
      </c>
      <c r="G28" s="25">
        <v>2201642</v>
      </c>
      <c r="H28" s="25">
        <v>1394994</v>
      </c>
      <c r="I28" s="14" t="s">
        <v>45</v>
      </c>
    </row>
    <row r="29" spans="4:9" ht="15.75">
      <c r="D29" s="12" t="s">
        <v>46</v>
      </c>
      <c r="E29" s="25">
        <v>12005082</v>
      </c>
      <c r="F29" s="25">
        <v>11555844</v>
      </c>
      <c r="G29" s="25">
        <v>10369814</v>
      </c>
      <c r="H29" s="25">
        <v>37987734</v>
      </c>
      <c r="I29" s="14" t="s">
        <v>47</v>
      </c>
    </row>
    <row r="30" spans="4:9" ht="15.75">
      <c r="D30" s="27" t="s">
        <v>48</v>
      </c>
      <c r="E30" s="28">
        <v>60181801</v>
      </c>
      <c r="F30" s="28">
        <v>60325197</v>
      </c>
      <c r="G30" s="28">
        <v>57629588</v>
      </c>
      <c r="H30" s="28">
        <v>61027970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5665255</v>
      </c>
      <c r="F35" s="24">
        <v>6512197</v>
      </c>
      <c r="G35" s="24">
        <v>4161685</v>
      </c>
      <c r="H35" s="24">
        <v>3999898</v>
      </c>
      <c r="I35" s="11" t="s">
        <v>55</v>
      </c>
    </row>
    <row r="36" spans="4:9" ht="15.75">
      <c r="D36" s="12" t="s">
        <v>56</v>
      </c>
      <c r="E36" s="25">
        <v>2574653</v>
      </c>
      <c r="F36" s="25">
        <v>4082846</v>
      </c>
      <c r="G36" s="25">
        <v>2168959</v>
      </c>
      <c r="H36" s="25">
        <v>2404331</v>
      </c>
      <c r="I36" s="14" t="s">
        <v>57</v>
      </c>
    </row>
    <row r="37" spans="4:9" ht="15.75">
      <c r="D37" s="12" t="s">
        <v>58</v>
      </c>
      <c r="E37" s="25">
        <v>4124916</v>
      </c>
      <c r="F37" s="25">
        <v>3251398</v>
      </c>
      <c r="G37" s="25">
        <v>2586895</v>
      </c>
      <c r="H37" s="25">
        <v>3843710</v>
      </c>
      <c r="I37" s="14" t="s">
        <v>59</v>
      </c>
    </row>
    <row r="38" spans="4:9" ht="15.75">
      <c r="D38" s="12" t="s">
        <v>60</v>
      </c>
      <c r="E38" s="25">
        <v>0</v>
      </c>
      <c r="F38" s="25">
        <v>0</v>
      </c>
      <c r="G38" s="25">
        <v>0</v>
      </c>
      <c r="H38" s="25">
        <v>100049</v>
      </c>
      <c r="I38" s="14" t="s">
        <v>61</v>
      </c>
    </row>
    <row r="39" spans="4:9" ht="15.75">
      <c r="D39" s="12" t="s">
        <v>62</v>
      </c>
      <c r="E39" s="25">
        <v>13817645</v>
      </c>
      <c r="F39" s="25">
        <v>14891197</v>
      </c>
      <c r="G39" s="25">
        <v>9975925</v>
      </c>
      <c r="H39" s="25">
        <v>12976167</v>
      </c>
      <c r="I39" s="14" t="s">
        <v>63</v>
      </c>
    </row>
    <row r="40" spans="4:9" ht="15.75">
      <c r="D40" s="12" t="s">
        <v>64</v>
      </c>
      <c r="E40" s="25">
        <v>0</v>
      </c>
      <c r="F40" s="25">
        <v>0</v>
      </c>
      <c r="G40" s="25">
        <v>0</v>
      </c>
      <c r="H40" s="25">
        <v>0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1263814</v>
      </c>
      <c r="F42" s="25">
        <v>807645</v>
      </c>
      <c r="G42" s="25">
        <v>760219</v>
      </c>
      <c r="H42" s="25">
        <v>720260</v>
      </c>
      <c r="I42" s="14" t="s">
        <v>69</v>
      </c>
    </row>
    <row r="43" spans="4:9" ht="15.75">
      <c r="D43" s="35" t="s">
        <v>70</v>
      </c>
      <c r="E43" s="28">
        <v>15081459</v>
      </c>
      <c r="F43" s="28">
        <v>15698842</v>
      </c>
      <c r="G43" s="28">
        <v>10736144</v>
      </c>
      <c r="H43" s="28">
        <v>13696427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39690000</v>
      </c>
      <c r="F46" s="24">
        <v>39690000</v>
      </c>
      <c r="G46" s="24">
        <v>39690000</v>
      </c>
      <c r="H46" s="24">
        <v>39690000</v>
      </c>
      <c r="I46" s="11" t="s">
        <v>75</v>
      </c>
    </row>
    <row r="47" spans="4:9" ht="15.75">
      <c r="D47" s="12" t="s">
        <v>76</v>
      </c>
      <c r="E47" s="25">
        <v>39690000</v>
      </c>
      <c r="F47" s="25">
        <v>39690000</v>
      </c>
      <c r="G47" s="25">
        <v>39690000</v>
      </c>
      <c r="H47" s="25">
        <v>39690000</v>
      </c>
      <c r="I47" s="14" t="s">
        <v>77</v>
      </c>
    </row>
    <row r="48" spans="4:9" ht="15.75">
      <c r="D48" s="12" t="s">
        <v>78</v>
      </c>
      <c r="E48" s="25">
        <v>39690000</v>
      </c>
      <c r="F48" s="25">
        <v>39690000</v>
      </c>
      <c r="G48" s="25">
        <v>39690000</v>
      </c>
      <c r="H48" s="25">
        <v>39690000</v>
      </c>
      <c r="I48" s="14" t="s">
        <v>79</v>
      </c>
    </row>
    <row r="49" spans="4:9" ht="15.75">
      <c r="D49" s="12" t="s">
        <v>80</v>
      </c>
      <c r="E49" s="25">
        <v>1327644</v>
      </c>
      <c r="F49" s="25">
        <v>1262850</v>
      </c>
      <c r="G49" s="25">
        <v>1169386</v>
      </c>
      <c r="H49" s="25">
        <v>999998</v>
      </c>
      <c r="I49" s="14" t="s">
        <v>81</v>
      </c>
    </row>
    <row r="50" spans="4:9" ht="15.75">
      <c r="D50" s="12" t="s">
        <v>82</v>
      </c>
      <c r="E50" s="25">
        <v>0</v>
      </c>
      <c r="F50" s="25">
        <v>0</v>
      </c>
      <c r="G50" s="25">
        <v>0</v>
      </c>
      <c r="H50" s="25">
        <v>0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/>
      <c r="H52" s="25"/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0</v>
      </c>
      <c r="H53" s="25">
        <v>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51491</v>
      </c>
      <c r="F55" s="25">
        <v>28094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0</v>
      </c>
      <c r="F56" s="25">
        <v>0</v>
      </c>
      <c r="G56" s="25">
        <v>1984500</v>
      </c>
      <c r="H56" s="25">
        <v>1984500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-118717</v>
      </c>
      <c r="F58" s="25">
        <v>-12387</v>
      </c>
      <c r="G58" s="25">
        <v>-692973</v>
      </c>
      <c r="H58" s="25">
        <v>-485026</v>
      </c>
      <c r="I58" s="14" t="s">
        <v>93</v>
      </c>
    </row>
    <row r="59" spans="4:9" ht="15.75">
      <c r="D59" s="12" t="s">
        <v>94</v>
      </c>
      <c r="E59" s="25">
        <v>3898379</v>
      </c>
      <c r="F59" s="25">
        <v>3320487</v>
      </c>
      <c r="G59" s="25">
        <v>4372676</v>
      </c>
      <c r="H59" s="25">
        <v>4913983</v>
      </c>
      <c r="I59" s="14" t="s">
        <v>95</v>
      </c>
    </row>
    <row r="60" spans="4:9" ht="15.75">
      <c r="D60" s="12" t="s">
        <v>96</v>
      </c>
      <c r="E60" s="25">
        <v>44745815</v>
      </c>
      <c r="F60" s="25">
        <v>44232856</v>
      </c>
      <c r="G60" s="25">
        <v>46523589</v>
      </c>
      <c r="H60" s="25">
        <v>47103455</v>
      </c>
      <c r="I60" s="14" t="s">
        <v>97</v>
      </c>
    </row>
    <row r="61" spans="4:9" ht="15.75">
      <c r="D61" s="40" t="s">
        <v>201</v>
      </c>
      <c r="E61" s="25">
        <v>354527</v>
      </c>
      <c r="F61" s="25">
        <v>393499</v>
      </c>
      <c r="G61" s="25">
        <v>369855</v>
      </c>
      <c r="H61" s="25">
        <v>228088</v>
      </c>
      <c r="I61" s="41" t="s">
        <v>200</v>
      </c>
    </row>
    <row r="62" spans="4:9" ht="15.75">
      <c r="D62" s="16" t="s">
        <v>98</v>
      </c>
      <c r="E62" s="28">
        <v>60181801</v>
      </c>
      <c r="F62" s="28">
        <v>60325197</v>
      </c>
      <c r="G62" s="28">
        <v>57629588</v>
      </c>
      <c r="H62" s="28">
        <v>61027970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23599297</v>
      </c>
      <c r="F66" s="24">
        <v>22906524</v>
      </c>
      <c r="G66" s="24">
        <v>21405629</v>
      </c>
      <c r="H66" s="24">
        <v>30931597</v>
      </c>
      <c r="I66" s="11" t="s">
        <v>103</v>
      </c>
    </row>
    <row r="67" spans="4:9" ht="15.75">
      <c r="D67" s="12" t="s">
        <v>104</v>
      </c>
      <c r="E67" s="25">
        <v>14047883</v>
      </c>
      <c r="F67" s="25">
        <v>14071280</v>
      </c>
      <c r="G67" s="25">
        <v>12402740</v>
      </c>
      <c r="H67" s="25">
        <v>17969754</v>
      </c>
      <c r="I67" s="14" t="s">
        <v>105</v>
      </c>
    </row>
    <row r="68" spans="4:9" ht="15.75">
      <c r="D68" s="12" t="s">
        <v>106</v>
      </c>
      <c r="E68" s="25">
        <v>9551414</v>
      </c>
      <c r="F68" s="25">
        <v>8835244</v>
      </c>
      <c r="G68" s="25">
        <v>9002889</v>
      </c>
      <c r="H68" s="25">
        <v>12961843</v>
      </c>
      <c r="I68" s="14" t="s">
        <v>107</v>
      </c>
    </row>
    <row r="69" spans="4:9" ht="15.75">
      <c r="D69" s="12" t="s">
        <v>108</v>
      </c>
      <c r="E69" s="25">
        <v>8757971</v>
      </c>
      <c r="F69" s="25">
        <v>8192168</v>
      </c>
      <c r="G69" s="25">
        <v>7512323</v>
      </c>
      <c r="H69" s="25">
        <v>7585223</v>
      </c>
      <c r="I69" s="14" t="s">
        <v>109</v>
      </c>
    </row>
    <row r="70" spans="4:9" ht="15.75">
      <c r="D70" s="12" t="s">
        <v>110</v>
      </c>
      <c r="E70" s="25">
        <v>1157809</v>
      </c>
      <c r="F70" s="25">
        <v>678594</v>
      </c>
      <c r="G70" s="25">
        <v>536630</v>
      </c>
      <c r="H70" s="25">
        <v>767645</v>
      </c>
      <c r="I70" s="14" t="s">
        <v>111</v>
      </c>
    </row>
    <row r="71" spans="4:9" ht="15.75">
      <c r="D71" s="12" t="s">
        <v>112</v>
      </c>
      <c r="E71" s="25">
        <v>399578</v>
      </c>
      <c r="F71" s="25">
        <v>491183</v>
      </c>
      <c r="G71" s="25">
        <v>458543</v>
      </c>
      <c r="H71" s="25">
        <v>490790</v>
      </c>
      <c r="I71" s="14" t="s">
        <v>113</v>
      </c>
    </row>
    <row r="72" spans="4:9" ht="15.75">
      <c r="D72" s="12" t="s">
        <v>114</v>
      </c>
      <c r="E72" s="25">
        <v>96676</v>
      </c>
      <c r="F72" s="25">
        <v>27670</v>
      </c>
      <c r="G72" s="25">
        <v>17162</v>
      </c>
      <c r="H72" s="25">
        <v>222532</v>
      </c>
      <c r="I72" s="14" t="s">
        <v>115</v>
      </c>
    </row>
    <row r="73" spans="4:9" ht="15.75">
      <c r="D73" s="12" t="s">
        <v>116</v>
      </c>
      <c r="E73" s="25">
        <v>-461042</v>
      </c>
      <c r="F73" s="25">
        <v>-63188</v>
      </c>
      <c r="G73" s="25">
        <v>936774</v>
      </c>
      <c r="H73" s="25">
        <v>4386443</v>
      </c>
      <c r="I73" s="14" t="s">
        <v>117</v>
      </c>
    </row>
    <row r="74" spans="4:9" ht="15.75">
      <c r="D74" s="12" t="s">
        <v>118</v>
      </c>
      <c r="E74" s="25">
        <v>1903262</v>
      </c>
      <c r="F74" s="25">
        <v>1881791</v>
      </c>
      <c r="G74" s="25">
        <v>1792300</v>
      </c>
      <c r="H74" s="25">
        <v>224316</v>
      </c>
      <c r="I74" s="14" t="s">
        <v>119</v>
      </c>
    </row>
    <row r="75" spans="4:9" ht="15.75">
      <c r="D75" s="12" t="s">
        <v>120</v>
      </c>
      <c r="E75" s="25">
        <v>0</v>
      </c>
      <c r="F75" s="25">
        <v>0</v>
      </c>
      <c r="G75" s="25">
        <v>0</v>
      </c>
      <c r="H75" s="25">
        <v>0</v>
      </c>
      <c r="I75" s="14" t="s">
        <v>121</v>
      </c>
    </row>
    <row r="76" spans="4:9" ht="15.75">
      <c r="D76" s="12" t="s">
        <v>122</v>
      </c>
      <c r="E76" s="25">
        <v>1442220</v>
      </c>
      <c r="F76" s="25">
        <v>1818603</v>
      </c>
      <c r="G76" s="25">
        <v>2729074</v>
      </c>
      <c r="H76" s="25">
        <v>4610759</v>
      </c>
      <c r="I76" s="14" t="s">
        <v>123</v>
      </c>
    </row>
    <row r="77" spans="4:9" ht="15.75">
      <c r="D77" s="12" t="s">
        <v>124</v>
      </c>
      <c r="E77" s="25">
        <v>481936</v>
      </c>
      <c r="F77" s="25">
        <v>550702</v>
      </c>
      <c r="G77" s="25">
        <v>481046</v>
      </c>
      <c r="H77" s="25">
        <v>870936</v>
      </c>
      <c r="I77" s="14" t="s">
        <v>125</v>
      </c>
    </row>
    <row r="78" spans="4:9" ht="15.75">
      <c r="D78" s="12" t="s">
        <v>126</v>
      </c>
      <c r="E78" s="25">
        <v>960284</v>
      </c>
      <c r="F78" s="25">
        <v>1267901</v>
      </c>
      <c r="G78" s="25">
        <v>2248028</v>
      </c>
      <c r="H78" s="25">
        <v>3739823</v>
      </c>
      <c r="I78" s="42" t="s">
        <v>127</v>
      </c>
    </row>
    <row r="79" spans="4:9" ht="15.75">
      <c r="D79" s="12" t="s">
        <v>128</v>
      </c>
      <c r="E79" s="25">
        <v>175742</v>
      </c>
      <c r="F79" s="25">
        <v>209178</v>
      </c>
      <c r="G79" s="25">
        <v>193329</v>
      </c>
      <c r="H79" s="25">
        <v>383890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0</v>
      </c>
      <c r="F82" s="25">
        <v>0</v>
      </c>
      <c r="G82" s="25">
        <v>0</v>
      </c>
      <c r="H82" s="25">
        <v>0</v>
      </c>
      <c r="I82" s="42" t="s">
        <v>135</v>
      </c>
    </row>
    <row r="83" spans="4:9" ht="15.75">
      <c r="D83" s="12" t="s">
        <v>136</v>
      </c>
      <c r="E83" s="25">
        <v>784542</v>
      </c>
      <c r="F83" s="25">
        <v>1058723</v>
      </c>
      <c r="G83" s="25">
        <v>2054699</v>
      </c>
      <c r="H83" s="25">
        <v>3355933</v>
      </c>
      <c r="I83" s="42" t="s">
        <v>137</v>
      </c>
    </row>
    <row r="84" spans="4:9" ht="15.75">
      <c r="D84" s="40" t="s">
        <v>201</v>
      </c>
      <c r="E84" s="25">
        <v>141856</v>
      </c>
      <c r="F84" s="25">
        <v>153095</v>
      </c>
      <c r="G84" s="25">
        <v>409725</v>
      </c>
      <c r="H84" s="25">
        <v>387796</v>
      </c>
      <c r="I84" s="41" t="s">
        <v>200</v>
      </c>
    </row>
    <row r="85" spans="4:9" ht="15.75">
      <c r="D85" s="16" t="s">
        <v>138</v>
      </c>
      <c r="E85" s="28">
        <v>642686</v>
      </c>
      <c r="F85" s="28">
        <v>905628</v>
      </c>
      <c r="G85" s="28">
        <v>1644974</v>
      </c>
      <c r="H85" s="28">
        <v>2968137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1857252</v>
      </c>
      <c r="F89" s="24">
        <v>1928656</v>
      </c>
      <c r="G89" s="24">
        <v>2423409</v>
      </c>
      <c r="H89" s="24">
        <v>2241297</v>
      </c>
      <c r="I89" s="11" t="s">
        <v>143</v>
      </c>
    </row>
    <row r="90" spans="4:9" ht="15.75">
      <c r="D90" s="12" t="s">
        <v>144</v>
      </c>
      <c r="E90" s="25">
        <v>2919143</v>
      </c>
      <c r="F90" s="25">
        <v>829473</v>
      </c>
      <c r="G90" s="25">
        <v>3668487</v>
      </c>
      <c r="H90" s="25">
        <v>-335611</v>
      </c>
      <c r="I90" s="14" t="s">
        <v>145</v>
      </c>
    </row>
    <row r="91" spans="4:9" ht="15.75">
      <c r="D91" s="12" t="s">
        <v>146</v>
      </c>
      <c r="E91" s="25">
        <v>-471534</v>
      </c>
      <c r="F91" s="25">
        <v>-351609</v>
      </c>
      <c r="G91" s="25">
        <v>-587726</v>
      </c>
      <c r="H91" s="25">
        <v>-778171</v>
      </c>
      <c r="I91" s="14" t="s">
        <v>147</v>
      </c>
    </row>
    <row r="92" spans="4:9" ht="15.75">
      <c r="D92" s="12" t="s">
        <v>148</v>
      </c>
      <c r="E92" s="25">
        <v>-1656460</v>
      </c>
      <c r="F92" s="25">
        <v>-549268</v>
      </c>
      <c r="G92" s="25">
        <v>-3575514</v>
      </c>
      <c r="H92" s="25">
        <v>1295894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2648401</v>
      </c>
      <c r="F94" s="28">
        <v>1857252</v>
      </c>
      <c r="G94" s="28">
        <v>1928656</v>
      </c>
      <c r="H94" s="28">
        <v>2423409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0" ht="18.75">
      <c r="D97" s="6" t="s">
        <v>152</v>
      </c>
      <c r="E97" s="7"/>
      <c r="F97" s="7"/>
      <c r="G97" s="7"/>
      <c r="H97" s="7"/>
      <c r="I97" s="8" t="s">
        <v>153</v>
      </c>
    </row>
    <row r="98" spans="1:10" ht="15.75">
      <c r="D98" s="9" t="s">
        <v>154</v>
      </c>
      <c r="E98" s="10">
        <f>+E8*100/E10</f>
        <v>8.765560594608214</v>
      </c>
      <c r="F98" s="10">
        <f>+F8*100/F10</f>
        <v>16.909274376417233</v>
      </c>
      <c r="G98" s="10">
        <f>+G8*100/G10</f>
        <v>24.332942806752332</v>
      </c>
      <c r="H98" s="10">
        <f>+H8*100/H10</f>
        <v>62.823207357016884</v>
      </c>
      <c r="I98" s="11" t="s">
        <v>155</v>
      </c>
    </row>
    <row r="99" spans="1:10" ht="15.75">
      <c r="D99" s="12" t="s">
        <v>156</v>
      </c>
      <c r="E99" s="13">
        <f>+E85/E10</f>
        <v>1.6192642983119173E-2</v>
      </c>
      <c r="F99" s="13">
        <f>+F85/F10</f>
        <v>2.281753590325019E-2</v>
      </c>
      <c r="G99" s="13">
        <f>+G85/G10</f>
        <v>4.1445553036029224E-2</v>
      </c>
      <c r="H99" s="13">
        <f>+H85/H10</f>
        <v>7.4782993197278907E-2</v>
      </c>
      <c r="I99" s="14" t="s">
        <v>157</v>
      </c>
    </row>
    <row r="100" spans="1:10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0.05</v>
      </c>
      <c r="H100" s="13">
        <f>+H56/H10</f>
        <v>0.05</v>
      </c>
      <c r="I100" s="14" t="s">
        <v>159</v>
      </c>
    </row>
    <row r="101" spans="1:10" ht="15.75">
      <c r="D101" s="12" t="s">
        <v>160</v>
      </c>
      <c r="E101" s="13">
        <f>+E60/E10</f>
        <v>1.1273825900730663</v>
      </c>
      <c r="F101" s="13">
        <f>+F60/F10</f>
        <v>1.1144584530108339</v>
      </c>
      <c r="G101" s="13">
        <f>+G60/G10</f>
        <v>1.172174074074074</v>
      </c>
      <c r="H101" s="13">
        <f>+H60/H10</f>
        <v>1.1867839506172839</v>
      </c>
      <c r="I101" s="14" t="s">
        <v>161</v>
      </c>
    </row>
    <row r="102" spans="1:10" ht="15.75">
      <c r="D102" s="12" t="s">
        <v>162</v>
      </c>
      <c r="E102" s="13">
        <f>+E11/E85</f>
        <v>21.614754327929969</v>
      </c>
      <c r="F102" s="13">
        <f>+F11/F85</f>
        <v>17.968636128741604</v>
      </c>
      <c r="G102" s="13">
        <f>+G11/G85</f>
        <v>11.098898827580253</v>
      </c>
      <c r="H102" s="13">
        <f>+H11/H85</f>
        <v>6.8197323775823016</v>
      </c>
      <c r="I102" s="14" t="s">
        <v>163</v>
      </c>
    </row>
    <row r="103" spans="1:10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10.869565217391305</v>
      </c>
      <c r="H103" s="13">
        <f>+H56*100/H11</f>
        <v>9.8039215686274517</v>
      </c>
      <c r="I103" s="14" t="s">
        <v>165</v>
      </c>
    </row>
    <row r="104" spans="1:10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120.64020464761145</v>
      </c>
      <c r="H104" s="13">
        <f>+H56*100/H85</f>
        <v>66.860121348846093</v>
      </c>
      <c r="I104" s="14" t="s">
        <v>167</v>
      </c>
    </row>
    <row r="105" spans="1:10" ht="15.75">
      <c r="D105" s="16" t="s">
        <v>168</v>
      </c>
      <c r="E105" s="45">
        <f>+E11/E60</f>
        <v>0.31045361448886338</v>
      </c>
      <c r="F105" s="45">
        <f>+F11/F60</f>
        <v>0.36789168666838967</v>
      </c>
      <c r="G105" s="45">
        <f>+G11/G60</f>
        <v>0.39243318050978399</v>
      </c>
      <c r="H105" s="45">
        <f>+H11/H60</f>
        <v>0.4297328083470735</v>
      </c>
      <c r="I105" s="17" t="s">
        <v>169</v>
      </c>
    </row>
    <row r="106" spans="1:10" ht="15.75">
      <c r="D106" s="46"/>
      <c r="E106" s="47"/>
      <c r="F106" s="47"/>
      <c r="G106" s="47"/>
      <c r="H106" s="47"/>
      <c r="I106" s="48"/>
    </row>
    <row r="107" spans="1:10" ht="15.75">
      <c r="D107" s="49" t="s">
        <v>170</v>
      </c>
      <c r="E107" s="50">
        <f>+E68*100/E66</f>
        <v>40.47329884445287</v>
      </c>
      <c r="F107" s="50">
        <f>+F68*100/F66</f>
        <v>38.570863043209876</v>
      </c>
      <c r="G107" s="50">
        <f>+G68*100/G66</f>
        <v>42.058511805469486</v>
      </c>
      <c r="H107" s="50">
        <f>+H68*100/H66</f>
        <v>41.904861879585461</v>
      </c>
      <c r="I107" s="11" t="s">
        <v>171</v>
      </c>
    </row>
    <row r="108" spans="1:10" ht="15.75">
      <c r="D108" s="12" t="s">
        <v>172</v>
      </c>
      <c r="E108" s="51">
        <f>+E76*100/E66</f>
        <v>6.1112837386639098</v>
      </c>
      <c r="F108" s="51">
        <f>+F76*100/F66</f>
        <v>7.9392360010624046</v>
      </c>
      <c r="G108" s="51">
        <f>+G76*100/G66</f>
        <v>12.749328692933995</v>
      </c>
      <c r="H108" s="51">
        <f>+H76*100/H66</f>
        <v>14.906307618064467</v>
      </c>
      <c r="I108" s="14" t="s">
        <v>173</v>
      </c>
    </row>
    <row r="109" spans="1:10" ht="15.75">
      <c r="D109" s="12" t="s">
        <v>174</v>
      </c>
      <c r="E109" s="51">
        <f>+E83*100/E66</f>
        <v>3.3244295370323953</v>
      </c>
      <c r="F109" s="51">
        <f>+F83*100/F66</f>
        <v>4.6219277966399446</v>
      </c>
      <c r="G109" s="51">
        <f>+G83*100/G66</f>
        <v>9.5988723340014914</v>
      </c>
      <c r="H109" s="51">
        <f>+H83*100/H66</f>
        <v>10.849530336244843</v>
      </c>
      <c r="I109" s="14" t="s">
        <v>175</v>
      </c>
    </row>
    <row r="110" spans="1:10" ht="15.75">
      <c r="A110" s="4"/>
      <c r="B110" s="4"/>
      <c r="C110" s="4"/>
      <c r="D110" s="12" t="s">
        <v>176</v>
      </c>
      <c r="E110" s="51">
        <f t="shared" ref="E110" si="0">E83*100/E30</f>
        <v>1.3036200096437791</v>
      </c>
      <c r="F110" s="51">
        <f>F83*100/F30</f>
        <v>1.7550261791934141</v>
      </c>
      <c r="G110" s="51">
        <f>G83*100/G30</f>
        <v>3.5653543107058132</v>
      </c>
      <c r="H110" s="51">
        <f>H83*100/H30</f>
        <v>5.4990080777715526</v>
      </c>
      <c r="I110" s="14" t="s">
        <v>177</v>
      </c>
    </row>
    <row r="111" spans="1:10" ht="15.75">
      <c r="A111" s="4"/>
      <c r="B111" s="4"/>
      <c r="C111" s="4"/>
      <c r="D111" s="16" t="s">
        <v>178</v>
      </c>
      <c r="E111" s="52">
        <f t="shared" ref="E111" si="1">+E85*100/E60</f>
        <v>1.4363041549248796</v>
      </c>
      <c r="F111" s="52">
        <f>+F85*100/F60</f>
        <v>2.0474101875764026</v>
      </c>
      <c r="G111" s="52">
        <f>+G85*100/G60</f>
        <v>3.5357848251991051</v>
      </c>
      <c r="H111" s="52">
        <f>+H85*100/H60</f>
        <v>6.3013148398562269</v>
      </c>
      <c r="I111" s="17" t="s">
        <v>179</v>
      </c>
      <c r="J111" s="53"/>
    </row>
    <row r="112" spans="1:10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</row>
    <row r="113" spans="1:10" ht="15.75">
      <c r="A113" s="4"/>
      <c r="B113" s="4"/>
      <c r="C113" s="4"/>
      <c r="D113" s="9" t="s">
        <v>180</v>
      </c>
      <c r="E113" s="10">
        <f>+E43*100/E30</f>
        <v>25.059833287475062</v>
      </c>
      <c r="F113" s="10">
        <f>+F43*100/F30</f>
        <v>26.023689570379688</v>
      </c>
      <c r="G113" s="10">
        <f>+G43*100/G30</f>
        <v>18.6295692414112</v>
      </c>
      <c r="H113" s="10">
        <f>+H43*100/H30</f>
        <v>22.442868409353942</v>
      </c>
      <c r="I113" s="11" t="s">
        <v>181</v>
      </c>
      <c r="J113" s="53"/>
    </row>
    <row r="114" spans="1:10" ht="15.75">
      <c r="A114" s="4"/>
      <c r="B114" s="4"/>
      <c r="C114" s="4"/>
      <c r="D114" s="12" t="s">
        <v>182</v>
      </c>
      <c r="E114" s="13">
        <f>+E60*100/E30</f>
        <v>74.351073341922756</v>
      </c>
      <c r="F114" s="13">
        <f>+F60*100/F30</f>
        <v>73.324014176033273</v>
      </c>
      <c r="G114" s="13">
        <f>+G60*100/G30</f>
        <v>80.728651053344336</v>
      </c>
      <c r="H114" s="13">
        <f>+H60*100/H30</f>
        <v>77.183388207079474</v>
      </c>
      <c r="I114" s="14" t="s">
        <v>183</v>
      </c>
      <c r="J114" s="53"/>
    </row>
    <row r="115" spans="1:10" ht="15.75">
      <c r="A115" s="4"/>
      <c r="B115" s="4"/>
      <c r="C115" s="4"/>
      <c r="D115" s="16" t="s">
        <v>184</v>
      </c>
      <c r="E115" s="45">
        <f t="shared" ref="E115:G115" si="2">+E76/E77</f>
        <v>2.9925550280535176</v>
      </c>
      <c r="F115" s="45">
        <f t="shared" si="2"/>
        <v>3.3023359275978659</v>
      </c>
      <c r="G115" s="45">
        <f t="shared" si="2"/>
        <v>5.6732079676371905</v>
      </c>
      <c r="H115" s="45">
        <f>+H76/H77</f>
        <v>5.2940273452928803</v>
      </c>
      <c r="I115" s="17" t="s">
        <v>185</v>
      </c>
      <c r="J115" s="53"/>
    </row>
    <row r="116" spans="1:10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</row>
    <row r="117" spans="1:10" ht="15.75">
      <c r="A117" s="4"/>
      <c r="B117" s="4"/>
      <c r="C117" s="4"/>
      <c r="D117" s="9" t="s">
        <v>186</v>
      </c>
      <c r="E117" s="10">
        <f>+E66/E30</f>
        <v>0.39213344579036441</v>
      </c>
      <c r="F117" s="10">
        <f>+F66/F30</f>
        <v>0.37971735094375242</v>
      </c>
      <c r="G117" s="10">
        <f>+G66/G30</f>
        <v>0.37143470468676609</v>
      </c>
      <c r="H117" s="10">
        <f>+H66/H30</f>
        <v>0.50684296069490764</v>
      </c>
      <c r="I117" s="11" t="s">
        <v>187</v>
      </c>
      <c r="J117" s="53"/>
    </row>
    <row r="118" spans="1:10" ht="15.75">
      <c r="A118" s="4"/>
      <c r="B118" s="4"/>
      <c r="C118" s="4"/>
      <c r="D118" s="12" t="s">
        <v>188</v>
      </c>
      <c r="E118" s="13">
        <f>+E66/E28</f>
        <v>12.211057338313799</v>
      </c>
      <c r="F118" s="13">
        <f>+F66/F28</f>
        <v>12.10697829292657</v>
      </c>
      <c r="G118" s="13">
        <f>+G66/G28</f>
        <v>9.72257478736325</v>
      </c>
      <c r="H118" s="13">
        <f>+H66/H28</f>
        <v>22.173283182579997</v>
      </c>
      <c r="I118" s="14" t="s">
        <v>189</v>
      </c>
      <c r="J118" s="53"/>
    </row>
    <row r="119" spans="1:10" ht="15.75">
      <c r="A119" s="4"/>
      <c r="B119" s="4"/>
      <c r="C119" s="4"/>
      <c r="D119" s="16" t="s">
        <v>190</v>
      </c>
      <c r="E119" s="45">
        <f>+E66/E122</f>
        <v>4.1014009482165328</v>
      </c>
      <c r="F119" s="45">
        <f>+F66/F122</f>
        <v>4.3108839142367135</v>
      </c>
      <c r="G119" s="45">
        <f>+G66/G122</f>
        <v>2.8677392763702683</v>
      </c>
      <c r="H119" s="45">
        <f>+H66/H122</f>
        <v>4.0047890557472039</v>
      </c>
      <c r="I119" s="17" t="s">
        <v>191</v>
      </c>
      <c r="J119" s="53"/>
    </row>
    <row r="120" spans="1:10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</row>
    <row r="121" spans="1:10" ht="15.75">
      <c r="A121" s="4"/>
      <c r="B121" s="4"/>
      <c r="C121" s="4"/>
      <c r="D121" s="9" t="s">
        <v>192</v>
      </c>
      <c r="E121" s="57">
        <f>+E23/E39</f>
        <v>1.4164211774148199</v>
      </c>
      <c r="F121" s="57">
        <f>+F23/F39</f>
        <v>1.3568315562543427</v>
      </c>
      <c r="G121" s="57">
        <f>+G23/G39</f>
        <v>1.7482300638787882</v>
      </c>
      <c r="H121" s="57">
        <f>+H23/H39</f>
        <v>1.5952182952022735</v>
      </c>
      <c r="I121" s="11" t="s">
        <v>193</v>
      </c>
      <c r="J121" s="53"/>
    </row>
    <row r="122" spans="1:10" ht="15.75">
      <c r="A122" s="4"/>
      <c r="B122" s="4"/>
      <c r="C122" s="4"/>
      <c r="D122" s="16" t="s">
        <v>194</v>
      </c>
      <c r="E122" s="28">
        <f>+E23-E39</f>
        <v>5753960</v>
      </c>
      <c r="F122" s="28">
        <f>+F23-F39</f>
        <v>5313649</v>
      </c>
      <c r="G122" s="28">
        <f>+G23-G39</f>
        <v>7464287</v>
      </c>
      <c r="H122" s="28">
        <f>+H23-H39</f>
        <v>7723652</v>
      </c>
      <c r="I122" s="17" t="s">
        <v>195</v>
      </c>
      <c r="J122" s="53"/>
    </row>
    <row r="123" spans="1:10" ht="15.75">
      <c r="A123" s="4"/>
      <c r="B123" s="4"/>
      <c r="C123" s="4"/>
      <c r="D123" s="18"/>
      <c r="I123" s="22"/>
      <c r="J123" s="53"/>
    </row>
    <row r="124" spans="1:10" ht="15.75">
      <c r="A124" s="4"/>
      <c r="B124" s="4"/>
      <c r="C124" s="4"/>
      <c r="D124" s="18"/>
      <c r="I124" s="59"/>
      <c r="J124" s="53"/>
    </row>
    <row r="125" spans="1:10" ht="15.75">
      <c r="D125" s="18"/>
      <c r="I125" s="59"/>
    </row>
    <row r="126" spans="1:10" ht="15.75">
      <c r="D126" s="18"/>
      <c r="I126" s="59"/>
    </row>
    <row r="127" spans="1:10" ht="15.75">
      <c r="D127" s="18"/>
      <c r="I127" s="22"/>
    </row>
    <row r="128" spans="1:10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2020-10-27T09:26:09Z</dcterms:modified>
</cp:coreProperties>
</file>